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NGEBOTE\Nacke Logistik\Kalkulation\Montage PL Spesen\"/>
    </mc:Choice>
  </mc:AlternateContent>
  <xr:revisionPtr revIDLastSave="0" documentId="13_ncr:1_{9A30E85D-F55F-48CE-8222-EEA97ECB80E4}" xr6:coauthVersionLast="47" xr6:coauthVersionMax="47" xr10:uidLastSave="{00000000-0000-0000-0000-000000000000}"/>
  <bookViews>
    <workbookView xWindow="28680" yWindow="-120" windowWidth="29040" windowHeight="15720" xr2:uid="{52AF69D0-7792-4F5D-8B73-584D4578257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15" i="1" s="1"/>
  <c r="B17" i="1" s="1"/>
  <c r="D10" i="1"/>
  <c r="D15" i="1" s="1"/>
  <c r="D17" i="1" l="1"/>
  <c r="D18" i="1"/>
  <c r="B18" i="1"/>
  <c r="B19" i="1"/>
  <c r="D19" i="1" l="1"/>
</calcChain>
</file>

<file path=xl/sharedStrings.xml><?xml version="1.0" encoding="utf-8"?>
<sst xmlns="http://schemas.openxmlformats.org/spreadsheetml/2006/main" count="37" uniqueCount="15">
  <si>
    <t>Mechanisch</t>
  </si>
  <si>
    <t>Elektrisch</t>
  </si>
  <si>
    <t>Montage</t>
  </si>
  <si>
    <t>h</t>
  </si>
  <si>
    <t>Anzahl Fremdmonteure</t>
  </si>
  <si>
    <t>Faktor Fremdmontage</t>
  </si>
  <si>
    <t>Summe Fremdmontage</t>
  </si>
  <si>
    <t>Summe SSG Montage</t>
  </si>
  <si>
    <t>SUMME GESAMT</t>
  </si>
  <si>
    <t>NUR MONTAGE - OHNE IBN / UNTERSTÜTZUNG ETC</t>
  </si>
  <si>
    <t>Montage je Monteur/Supervisor</t>
  </si>
  <si>
    <t>Summe Nettomontage</t>
  </si>
  <si>
    <t>Anzahl Supervisor SSG</t>
  </si>
  <si>
    <t>Anlage</t>
  </si>
  <si>
    <t>Gerüst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</si>
</sst>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2" borderId="7" xfId="0" applyFont="1" applyFill="1" applyBorder="1"/>
    <xf numFmtId="0" fontId="2" fillId="0" borderId="8" xfId="0" applyFont="1" applyBorder="1"/>
    <xf numFmtId="0" fontId="2" fillId="2" borderId="9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C274-FD93-4FDC-9F74-4F59C85DCACC}">
  <dimension ref="A1:E19"/>
  <sheetViews>
    <sheetView tabSelected="1" workbookViewId="0">
      <selection activeCell="D25" sqref="D25"/>
    </sheetView>
  </sheetViews>
  <sheetFormatPr baseColWidth="10" defaultRowHeight="15" x14ac:dyDescent="0.25"/>
  <cols>
    <col min="1" max="1" width="32.85546875" bestFit="1" customWidth="1"/>
    <col min="2" max="2" width="14.28515625" customWidth="1"/>
    <col min="3" max="3" width="2.140625" bestFit="1" customWidth="1"/>
    <col min="5" max="5" width="2.140625" bestFit="1" customWidth="1"/>
  </cols>
  <sheetData>
    <row r="1" spans="1:5" x14ac:dyDescent="0.25">
      <c r="A1" t="s">
        <v>9</v>
      </c>
    </row>
    <row r="2" spans="1:5" x14ac:dyDescent="0.25">
      <c r="A2" s="1" t="s">
        <v>2</v>
      </c>
      <c r="B2" s="1" t="s">
        <v>0</v>
      </c>
      <c r="D2" s="1" t="s">
        <v>1</v>
      </c>
    </row>
    <row r="3" spans="1:5" x14ac:dyDescent="0.25">
      <c r="A3" t="s">
        <v>13</v>
      </c>
      <c r="B3">
        <v>1000</v>
      </c>
      <c r="C3" t="s">
        <v>3</v>
      </c>
      <c r="D3">
        <v>0</v>
      </c>
      <c r="E3" t="s">
        <v>3</v>
      </c>
    </row>
    <row r="4" spans="1:5" x14ac:dyDescent="0.25">
      <c r="A4" t="s">
        <v>14</v>
      </c>
      <c r="B4">
        <v>1105</v>
      </c>
      <c r="C4" t="s">
        <v>3</v>
      </c>
      <c r="E4" t="s">
        <v>3</v>
      </c>
    </row>
    <row r="5" spans="1:5" x14ac:dyDescent="0.25">
      <c r="C5" t="s">
        <v>3</v>
      </c>
      <c r="E5" t="s">
        <v>3</v>
      </c>
    </row>
    <row r="6" spans="1:5" x14ac:dyDescent="0.25">
      <c r="C6" t="s">
        <v>3</v>
      </c>
      <c r="E6" t="s">
        <v>3</v>
      </c>
    </row>
    <row r="7" spans="1:5" x14ac:dyDescent="0.25">
      <c r="C7" t="s">
        <v>3</v>
      </c>
      <c r="E7" t="s">
        <v>3</v>
      </c>
    </row>
    <row r="8" spans="1:5" x14ac:dyDescent="0.25">
      <c r="C8" t="s">
        <v>3</v>
      </c>
      <c r="E8" t="s">
        <v>3</v>
      </c>
    </row>
    <row r="9" spans="1:5" x14ac:dyDescent="0.25">
      <c r="E9" t="s">
        <v>3</v>
      </c>
    </row>
    <row r="10" spans="1:5" ht="15.75" thickBot="1" x14ac:dyDescent="0.3">
      <c r="A10" s="1" t="s">
        <v>11</v>
      </c>
      <c r="B10" s="3">
        <f>SUM(B3:B8)</f>
        <v>2105</v>
      </c>
      <c r="C10" s="1" t="s">
        <v>3</v>
      </c>
      <c r="D10" s="3">
        <f>SUM(D3:D9)</f>
        <v>0</v>
      </c>
      <c r="E10" s="1" t="s">
        <v>3</v>
      </c>
    </row>
    <row r="11" spans="1:5" ht="15.75" thickBot="1" x14ac:dyDescent="0.3">
      <c r="A11" t="s">
        <v>5</v>
      </c>
      <c r="B11" s="7">
        <v>0.85</v>
      </c>
      <c r="C11" s="8"/>
      <c r="D11" s="9">
        <v>0.75</v>
      </c>
    </row>
    <row r="12" spans="1:5" x14ac:dyDescent="0.25">
      <c r="A12" t="s">
        <v>12</v>
      </c>
      <c r="B12" s="2">
        <v>3</v>
      </c>
      <c r="D12" s="2">
        <v>1</v>
      </c>
    </row>
    <row r="13" spans="1:5" x14ac:dyDescent="0.25">
      <c r="A13" t="s">
        <v>4</v>
      </c>
      <c r="B13" s="2">
        <v>6</v>
      </c>
      <c r="D13" s="2">
        <v>2</v>
      </c>
    </row>
    <row r="15" spans="1:5" x14ac:dyDescent="0.25">
      <c r="A15" t="s">
        <v>10</v>
      </c>
      <c r="B15" s="1">
        <f>ROUNDUP(B10/(B12+B13*B11),0)</f>
        <v>260</v>
      </c>
      <c r="C15" t="s">
        <v>3</v>
      </c>
      <c r="D15" s="1">
        <f>ROUNDUP(D10/(D12+D13*D11),0)</f>
        <v>0</v>
      </c>
      <c r="E15" t="s">
        <v>3</v>
      </c>
    </row>
    <row r="16" spans="1:5" ht="15.75" thickBot="1" x14ac:dyDescent="0.3"/>
    <row r="17" spans="1:5" x14ac:dyDescent="0.25">
      <c r="A17" s="13" t="s">
        <v>6</v>
      </c>
      <c r="B17" s="14">
        <f>B15*B13</f>
        <v>1560</v>
      </c>
      <c r="C17" s="14" t="s">
        <v>3</v>
      </c>
      <c r="D17" s="14">
        <f>D15*D13</f>
        <v>0</v>
      </c>
      <c r="E17" s="15" t="s">
        <v>3</v>
      </c>
    </row>
    <row r="18" spans="1:5" ht="15.75" thickBot="1" x14ac:dyDescent="0.3">
      <c r="A18" s="10" t="s">
        <v>7</v>
      </c>
      <c r="B18" s="11">
        <f>B15*B12</f>
        <v>780</v>
      </c>
      <c r="C18" s="11" t="s">
        <v>3</v>
      </c>
      <c r="D18" s="11">
        <f>D15*D12</f>
        <v>0</v>
      </c>
      <c r="E18" s="12" t="s">
        <v>3</v>
      </c>
    </row>
    <row r="19" spans="1:5" ht="16.5" thickTop="1" thickBot="1" x14ac:dyDescent="0.3">
      <c r="A19" s="4" t="s">
        <v>8</v>
      </c>
      <c r="B19" s="6">
        <f>SUM(B17:B18)</f>
        <v>2340</v>
      </c>
      <c r="C19" s="6" t="s">
        <v>3</v>
      </c>
      <c r="D19" s="6">
        <f>SUM(D17:D18)</f>
        <v>0</v>
      </c>
      <c r="E19" s="5" t="s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Hensch</dc:creator>
  <cp:lastModifiedBy>Simon Hensch</cp:lastModifiedBy>
  <dcterms:created xsi:type="dcterms:W3CDTF">2025-11-06T07:44:53Z</dcterms:created>
  <dcterms:modified xsi:type="dcterms:W3CDTF">2025-12-03T07:43:31Z</dcterms:modified>
</cp:coreProperties>
</file>